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订单" sheetId="1" r:id="rId1"/>
  </sheets>
  <definedNames>
    <definedName name="_xlnm._FilterDatabase" localSheetId="0" hidden="1">订单!$2:$48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<sst xmlns="http://schemas.openxmlformats.org/spreadsheetml/2006/main" count="288" uniqueCount="52">
  <si>
    <r>
      <rPr>
        <b/>
        <sz val="11"/>
        <rFont val="Calibri"/>
        <charset val="134"/>
      </rPr>
      <t>D5966AX</t>
    </r>
    <r>
      <rPr>
        <b/>
        <sz val="11"/>
        <rFont val="宋体"/>
        <charset val="134"/>
      </rPr>
      <t>款大货装箱单</t>
    </r>
    <r>
      <rPr>
        <b/>
        <sz val="11"/>
        <rFont val="Calibri"/>
        <charset val="134"/>
      </rPr>
      <t xml:space="preserve"> </t>
    </r>
    <r>
      <rPr>
        <b/>
        <sz val="11"/>
        <rFont val="宋体"/>
        <charset val="134"/>
      </rPr>
      <t>（预）</t>
    </r>
  </si>
  <si>
    <t>款号</t>
  </si>
  <si>
    <t>订单号</t>
  </si>
  <si>
    <t>目的地</t>
  </si>
  <si>
    <t>船期</t>
  </si>
  <si>
    <t>颜色</t>
  </si>
  <si>
    <t>28-30</t>
  </si>
  <si>
    <t>30-30</t>
  </si>
  <si>
    <t>30-32</t>
  </si>
  <si>
    <t>32-30</t>
  </si>
  <si>
    <t>32-32</t>
  </si>
  <si>
    <t>32-34</t>
  </si>
  <si>
    <t>34-30</t>
  </si>
  <si>
    <t>34-32</t>
  </si>
  <si>
    <t>34-34</t>
  </si>
  <si>
    <t>36-30</t>
  </si>
  <si>
    <t>36-32</t>
  </si>
  <si>
    <t>38-32</t>
  </si>
  <si>
    <t>38-34</t>
  </si>
  <si>
    <t>40-32</t>
  </si>
  <si>
    <t>每配比件数</t>
  </si>
  <si>
    <t>每箱配比数</t>
  </si>
  <si>
    <t>每箱件数</t>
  </si>
  <si>
    <t>箱号</t>
  </si>
  <si>
    <t>箱数</t>
  </si>
  <si>
    <t>件数</t>
  </si>
  <si>
    <t>纸箱尺寸</t>
  </si>
  <si>
    <t>净重</t>
  </si>
  <si>
    <t>毛重</t>
  </si>
  <si>
    <t>D5966AX</t>
  </si>
  <si>
    <t>KAZAKHSTAN</t>
  </si>
  <si>
    <t>BK81 - BLACK黑色</t>
  </si>
  <si>
    <t>-</t>
  </si>
  <si>
    <t>68 X 38 X 28</t>
  </si>
  <si>
    <t>40 X 35 X 28</t>
  </si>
  <si>
    <t>GN457 - LT.GREEN浅绿</t>
  </si>
  <si>
    <t>EGYPT</t>
  </si>
  <si>
    <t>GEORGIA</t>
  </si>
  <si>
    <t>AZERBAIJAN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</si>
  <si>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</si>
  <si>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</si>
  <si>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</si>
  <si>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</si>
  <si>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</si>
  <si>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</si>
  <si>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</si>
  <si>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</si>
  <si>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</si>
  <si>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</si>
  <si>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</si>
  <si>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</si>
  <si>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TOPTAN-7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</si>
</sst>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indexed="8"/>
      <name val="宋体"/>
      <charset val="1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Alignment="1"/>
    <xf numFmtId="176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0" fillId="0" borderId="0" xfId="0" applyFont="1">
      <alignment vertic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314325</xdr:colOff>
      <xdr:row>2</xdr:row>
      <xdr:rowOff>145415</xdr:rowOff>
    </xdr:from>
    <xdr:to>
      <xdr:col>36</xdr:col>
      <xdr:colOff>485775</xdr:colOff>
      <xdr:row>13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31645" y="513715"/>
          <a:ext cx="5427980" cy="188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171450</xdr:colOff>
      <xdr:row>20</xdr:row>
      <xdr:rowOff>114300</xdr:rowOff>
    </xdr:from>
    <xdr:to>
      <xdr:col>40</xdr:col>
      <xdr:colOff>104775</xdr:colOff>
      <xdr:row>40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288770" y="3797300"/>
          <a:ext cx="7425055" cy="3673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</sheetPr>
  <dimension ref="A1:AO48"/>
  <sheetViews>
    <sheetView tabSelected="1" view="pageBreakPreview" zoomScaleNormal="100" workbookViewId="0">
      <pane xSplit="5" ySplit="2" topLeftCell="J3" activePane="bottomRight" state="frozen"/>
      <selection/>
      <selection pane="topRight"/>
      <selection pane="bottomLeft"/>
      <selection pane="bottomRight" activeCell="Y48" sqref="Y3:Y48"/>
    </sheetView>
  </sheetViews>
  <sheetFormatPr defaultColWidth="7.87272727272727" defaultRowHeight="14.5"/>
  <cols>
    <col min="1" max="1" width="8.25454545454545" style="1" customWidth="1"/>
    <col min="2" max="2" width="10" style="1" customWidth="1"/>
    <col min="3" max="3" width="10.8727272727273" style="1" customWidth="1"/>
    <col min="4" max="4" width="13.3727272727273" style="2" hidden="1" customWidth="1"/>
    <col min="5" max="5" width="18.8727272727273" style="1" customWidth="1"/>
    <col min="6" max="19" width="5.87272727272727" style="1" customWidth="1"/>
    <col min="20" max="21" width="10.7545454545455" style="3" customWidth="1"/>
    <col min="22" max="22" width="9.62727272727273" style="3" customWidth="1"/>
    <col min="23" max="24" width="7.5" style="3" customWidth="1"/>
    <col min="25" max="25" width="7.5" style="4" customWidth="1"/>
    <col min="26" max="26" width="7.5" style="3" customWidth="1"/>
    <col min="27" max="27" width="10.7545454545455" style="3" customWidth="1"/>
    <col min="28" max="29" width="9.62727272727273" style="3" customWidth="1"/>
    <col min="30" max="41" width="8" style="1" customWidth="1"/>
    <col min="42" max="16382" width="7.87272727272727" style="1"/>
    <col min="16383" max="16384" width="7.87272727272727" style="5"/>
  </cols>
  <sheetData>
    <row r="1" spans="1:4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3"/>
      <c r="Z1" s="6"/>
      <c r="AA1" s="6"/>
      <c r="AB1" s="6"/>
      <c r="AC1" s="6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23</v>
      </c>
      <c r="Y2" s="15" t="s">
        <v>24</v>
      </c>
      <c r="Z2" s="7" t="s">
        <v>25</v>
      </c>
      <c r="AA2" s="7" t="s">
        <v>26</v>
      </c>
      <c r="AB2" s="7" t="s">
        <v>27</v>
      </c>
      <c r="AC2" s="7" t="s">
        <v>28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29">
      <c r="A3" s="9" t="s">
        <v>29</v>
      </c>
      <c r="B3" s="10">
        <v>1434907</v>
      </c>
      <c r="C3" s="10" t="s">
        <v>30</v>
      </c>
      <c r="D3" s="11">
        <v>45605</v>
      </c>
      <c r="E3" s="12" t="s">
        <v>31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12">
        <v>1</v>
      </c>
      <c r="N3" s="12">
        <v>1</v>
      </c>
      <c r="O3" s="12">
        <v>1</v>
      </c>
      <c r="P3" s="12">
        <v>1</v>
      </c>
      <c r="Q3" s="10">
        <v>1</v>
      </c>
      <c r="R3" s="10" t="s">
        <v>32</v>
      </c>
      <c r="S3" s="10">
        <v>1</v>
      </c>
      <c r="T3" s="10">
        <v>13</v>
      </c>
      <c r="U3" s="10">
        <v>2</v>
      </c>
      <c r="V3" s="10">
        <f t="shared" ref="V3:V42" si="0">T3*U3</f>
        <v>26</v>
      </c>
      <c r="W3" s="10">
        <v>1</v>
      </c>
      <c r="X3" s="10">
        <v>17</v>
      </c>
      <c r="Y3" s="16">
        <v>17</v>
      </c>
      <c r="Z3" s="10">
        <f t="shared" ref="Z3:Z39" si="1">V3*Y3</f>
        <v>442</v>
      </c>
      <c r="AA3" s="10" t="s">
        <v>33</v>
      </c>
      <c r="AB3" s="10"/>
      <c r="AC3" s="10"/>
    </row>
    <row r="4" spans="1:29">
      <c r="A4" s="9" t="s">
        <v>29</v>
      </c>
      <c r="B4" s="10">
        <v>1434907</v>
      </c>
      <c r="C4" s="10" t="s">
        <v>30</v>
      </c>
      <c r="D4" s="11">
        <v>45605</v>
      </c>
      <c r="E4" s="12" t="s">
        <v>31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  <c r="O4" s="12">
        <v>1</v>
      </c>
      <c r="P4" s="12">
        <v>1</v>
      </c>
      <c r="Q4" s="10">
        <v>1</v>
      </c>
      <c r="R4" s="10" t="s">
        <v>32</v>
      </c>
      <c r="S4" s="10">
        <v>1</v>
      </c>
      <c r="T4" s="10">
        <v>13</v>
      </c>
      <c r="U4" s="10">
        <v>1</v>
      </c>
      <c r="V4" s="10">
        <f t="shared" si="0"/>
        <v>13</v>
      </c>
      <c r="W4" s="10">
        <v>18</v>
      </c>
      <c r="X4" s="10">
        <v>18</v>
      </c>
      <c r="Y4" s="16">
        <v>1</v>
      </c>
      <c r="Z4" s="10">
        <f t="shared" si="1"/>
        <v>13</v>
      </c>
      <c r="AA4" s="9" t="s">
        <v>34</v>
      </c>
      <c r="AB4" s="10"/>
      <c r="AC4" s="10"/>
    </row>
    <row r="5" spans="1:29">
      <c r="A5" s="9" t="s">
        <v>29</v>
      </c>
      <c r="B5" s="10">
        <v>1434907</v>
      </c>
      <c r="C5" s="10" t="s">
        <v>30</v>
      </c>
      <c r="D5" s="11">
        <v>45605</v>
      </c>
      <c r="E5" s="12" t="s">
        <v>35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0">
        <v>1</v>
      </c>
      <c r="R5" s="10" t="s">
        <v>32</v>
      </c>
      <c r="S5" s="10">
        <v>1</v>
      </c>
      <c r="T5" s="10">
        <v>13</v>
      </c>
      <c r="U5" s="10">
        <v>2</v>
      </c>
      <c r="V5" s="10">
        <f t="shared" si="0"/>
        <v>26</v>
      </c>
      <c r="W5" s="10">
        <v>1</v>
      </c>
      <c r="X5" s="10">
        <v>15</v>
      </c>
      <c r="Y5" s="16">
        <v>15</v>
      </c>
      <c r="Z5" s="10">
        <f t="shared" si="1"/>
        <v>390</v>
      </c>
      <c r="AA5" s="10" t="s">
        <v>33</v>
      </c>
      <c r="AB5" s="10"/>
      <c r="AC5" s="10"/>
    </row>
    <row r="6" spans="1:29">
      <c r="A6" s="9" t="s">
        <v>29</v>
      </c>
      <c r="B6" s="10">
        <v>1434907</v>
      </c>
      <c r="C6" s="10" t="s">
        <v>30</v>
      </c>
      <c r="D6" s="11">
        <v>45605</v>
      </c>
      <c r="E6" s="12" t="s">
        <v>35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0">
        <v>1</v>
      </c>
      <c r="R6" s="10" t="s">
        <v>32</v>
      </c>
      <c r="S6" s="10">
        <v>1</v>
      </c>
      <c r="T6" s="10">
        <v>13</v>
      </c>
      <c r="U6" s="10">
        <v>1</v>
      </c>
      <c r="V6" s="10">
        <f t="shared" si="0"/>
        <v>13</v>
      </c>
      <c r="W6" s="10">
        <v>16</v>
      </c>
      <c r="X6" s="10">
        <v>16</v>
      </c>
      <c r="Y6" s="16">
        <v>1</v>
      </c>
      <c r="Z6" s="10">
        <f t="shared" si="1"/>
        <v>13</v>
      </c>
      <c r="AA6" s="9" t="s">
        <v>34</v>
      </c>
      <c r="AB6" s="10"/>
      <c r="AC6" s="10"/>
    </row>
    <row r="7" spans="1:29">
      <c r="A7" s="9" t="s">
        <v>29</v>
      </c>
      <c r="B7" s="10">
        <v>1434897</v>
      </c>
      <c r="C7" s="10" t="s">
        <v>36</v>
      </c>
      <c r="D7" s="11">
        <v>45565</v>
      </c>
      <c r="E7" s="12" t="s">
        <v>31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0">
        <v>1</v>
      </c>
      <c r="R7" s="10" t="s">
        <v>32</v>
      </c>
      <c r="S7" s="10">
        <v>1</v>
      </c>
      <c r="T7" s="10">
        <v>13</v>
      </c>
      <c r="U7" s="10">
        <v>2</v>
      </c>
      <c r="V7" s="10">
        <f t="shared" si="0"/>
        <v>26</v>
      </c>
      <c r="W7" s="10">
        <v>1</v>
      </c>
      <c r="X7" s="10">
        <v>11</v>
      </c>
      <c r="Y7" s="16">
        <v>11</v>
      </c>
      <c r="Z7" s="10">
        <f t="shared" si="1"/>
        <v>286</v>
      </c>
      <c r="AA7" s="10" t="s">
        <v>33</v>
      </c>
      <c r="AB7" s="10"/>
      <c r="AC7" s="10"/>
    </row>
    <row r="8" spans="1:29">
      <c r="A8" s="9" t="s">
        <v>29</v>
      </c>
      <c r="B8" s="10">
        <v>1434897</v>
      </c>
      <c r="C8" s="10" t="s">
        <v>36</v>
      </c>
      <c r="D8" s="11">
        <v>45565</v>
      </c>
      <c r="E8" s="12" t="s">
        <v>35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0">
        <v>1</v>
      </c>
      <c r="R8" s="10" t="s">
        <v>32</v>
      </c>
      <c r="S8" s="10">
        <v>1</v>
      </c>
      <c r="T8" s="10">
        <v>13</v>
      </c>
      <c r="U8" s="10">
        <v>2</v>
      </c>
      <c r="V8" s="10">
        <f t="shared" si="0"/>
        <v>26</v>
      </c>
      <c r="W8" s="10">
        <v>1</v>
      </c>
      <c r="X8" s="10">
        <v>9</v>
      </c>
      <c r="Y8" s="16">
        <v>9</v>
      </c>
      <c r="Z8" s="10">
        <f t="shared" si="1"/>
        <v>234</v>
      </c>
      <c r="AA8" s="10" t="s">
        <v>33</v>
      </c>
      <c r="AB8" s="10"/>
      <c r="AC8" s="10"/>
    </row>
    <row r="9" spans="1:29">
      <c r="A9" s="9" t="s">
        <v>29</v>
      </c>
      <c r="B9" s="10">
        <v>1434897</v>
      </c>
      <c r="C9" s="10" t="s">
        <v>36</v>
      </c>
      <c r="D9" s="11">
        <v>45565</v>
      </c>
      <c r="E9" s="12" t="s">
        <v>35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0">
        <v>1</v>
      </c>
      <c r="R9" s="10" t="s">
        <v>32</v>
      </c>
      <c r="S9" s="10">
        <v>1</v>
      </c>
      <c r="T9" s="10">
        <v>13</v>
      </c>
      <c r="U9" s="10">
        <v>1</v>
      </c>
      <c r="V9" s="10">
        <f t="shared" si="0"/>
        <v>13</v>
      </c>
      <c r="W9" s="10">
        <v>10</v>
      </c>
      <c r="X9" s="10">
        <v>10</v>
      </c>
      <c r="Y9" s="16">
        <v>1</v>
      </c>
      <c r="Z9" s="10">
        <f t="shared" si="1"/>
        <v>13</v>
      </c>
      <c r="AA9" s="9" t="s">
        <v>34</v>
      </c>
      <c r="AB9" s="10"/>
      <c r="AC9" s="10"/>
    </row>
    <row r="10" spans="1:29">
      <c r="A10" s="9" t="s">
        <v>29</v>
      </c>
      <c r="B10" s="10">
        <v>1434898</v>
      </c>
      <c r="C10" s="10" t="s">
        <v>37</v>
      </c>
      <c r="D10" s="11">
        <v>45565</v>
      </c>
      <c r="E10" s="12" t="s">
        <v>31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0">
        <v>1</v>
      </c>
      <c r="R10" s="10" t="s">
        <v>32</v>
      </c>
      <c r="S10" s="10">
        <v>1</v>
      </c>
      <c r="T10" s="10">
        <v>13</v>
      </c>
      <c r="U10" s="10">
        <v>2</v>
      </c>
      <c r="V10" s="10">
        <f t="shared" si="0"/>
        <v>26</v>
      </c>
      <c r="W10" s="10">
        <v>1</v>
      </c>
      <c r="X10" s="10">
        <v>3</v>
      </c>
      <c r="Y10" s="16">
        <v>3</v>
      </c>
      <c r="Z10" s="10">
        <f t="shared" si="1"/>
        <v>78</v>
      </c>
      <c r="AA10" s="10" t="s">
        <v>33</v>
      </c>
      <c r="AB10" s="10"/>
      <c r="AC10" s="10"/>
    </row>
    <row r="11" spans="1:29">
      <c r="A11" s="9" t="s">
        <v>29</v>
      </c>
      <c r="B11" s="10">
        <v>1434898</v>
      </c>
      <c r="C11" s="10" t="s">
        <v>37</v>
      </c>
      <c r="D11" s="11">
        <v>45565</v>
      </c>
      <c r="E11" s="12" t="s">
        <v>35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0">
        <v>1</v>
      </c>
      <c r="R11" s="10" t="s">
        <v>32</v>
      </c>
      <c r="S11" s="10">
        <v>1</v>
      </c>
      <c r="T11" s="10">
        <v>13</v>
      </c>
      <c r="U11" s="10">
        <v>2</v>
      </c>
      <c r="V11" s="10">
        <f t="shared" si="0"/>
        <v>26</v>
      </c>
      <c r="W11" s="10">
        <v>1</v>
      </c>
      <c r="X11" s="10">
        <v>2</v>
      </c>
      <c r="Y11" s="16">
        <v>2</v>
      </c>
      <c r="Z11" s="10">
        <f t="shared" si="1"/>
        <v>52</v>
      </c>
      <c r="AA11" s="10" t="s">
        <v>33</v>
      </c>
      <c r="AB11" s="10"/>
      <c r="AC11" s="10"/>
    </row>
    <row r="12" spans="1:29">
      <c r="A12" s="9" t="s">
        <v>29</v>
      </c>
      <c r="B12" s="10">
        <v>1434898</v>
      </c>
      <c r="C12" s="10" t="s">
        <v>37</v>
      </c>
      <c r="D12" s="11">
        <v>45565</v>
      </c>
      <c r="E12" s="12" t="s">
        <v>35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0">
        <v>1</v>
      </c>
      <c r="R12" s="10" t="s">
        <v>32</v>
      </c>
      <c r="S12" s="10">
        <v>1</v>
      </c>
      <c r="T12" s="10">
        <v>13</v>
      </c>
      <c r="U12" s="10">
        <v>1</v>
      </c>
      <c r="V12" s="10">
        <f t="shared" si="0"/>
        <v>13</v>
      </c>
      <c r="W12" s="10">
        <v>3</v>
      </c>
      <c r="X12" s="10">
        <v>3</v>
      </c>
      <c r="Y12" s="16">
        <v>1</v>
      </c>
      <c r="Z12" s="10">
        <f t="shared" si="1"/>
        <v>13</v>
      </c>
      <c r="AA12" s="9" t="s">
        <v>34</v>
      </c>
      <c r="AB12" s="10"/>
      <c r="AC12" s="10"/>
    </row>
    <row r="13" spans="1:29">
      <c r="A13" s="9" t="s">
        <v>29</v>
      </c>
      <c r="B13" s="10">
        <v>1436596</v>
      </c>
      <c r="C13" s="10" t="s">
        <v>38</v>
      </c>
      <c r="D13" s="11">
        <v>45565</v>
      </c>
      <c r="E13" s="12" t="s">
        <v>31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 t="s">
        <v>32</v>
      </c>
      <c r="M13" s="12">
        <v>2</v>
      </c>
      <c r="N13" s="12">
        <v>1</v>
      </c>
      <c r="O13" s="12">
        <v>1</v>
      </c>
      <c r="P13" s="12">
        <v>1</v>
      </c>
      <c r="Q13" s="10">
        <v>1</v>
      </c>
      <c r="R13" s="10" t="s">
        <v>32</v>
      </c>
      <c r="S13" s="10">
        <v>1</v>
      </c>
      <c r="T13" s="10">
        <v>13</v>
      </c>
      <c r="U13" s="10">
        <v>2</v>
      </c>
      <c r="V13" s="10">
        <f t="shared" si="0"/>
        <v>26</v>
      </c>
      <c r="W13" s="10">
        <v>1</v>
      </c>
      <c r="X13" s="10">
        <v>11</v>
      </c>
      <c r="Y13" s="16">
        <v>11</v>
      </c>
      <c r="Z13" s="10">
        <f t="shared" si="1"/>
        <v>286</v>
      </c>
      <c r="AA13" s="10" t="s">
        <v>33</v>
      </c>
      <c r="AB13" s="10"/>
      <c r="AC13" s="10"/>
    </row>
    <row r="14" spans="1:29">
      <c r="A14" s="9" t="s">
        <v>29</v>
      </c>
      <c r="B14" s="10">
        <v>1436596</v>
      </c>
      <c r="C14" s="10" t="s">
        <v>38</v>
      </c>
      <c r="D14" s="11">
        <v>45565</v>
      </c>
      <c r="E14" s="12" t="s">
        <v>31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 t="s">
        <v>32</v>
      </c>
      <c r="M14" s="12">
        <v>2</v>
      </c>
      <c r="N14" s="12">
        <v>1</v>
      </c>
      <c r="O14" s="12">
        <v>1</v>
      </c>
      <c r="P14" s="12">
        <v>1</v>
      </c>
      <c r="Q14" s="10">
        <v>1</v>
      </c>
      <c r="R14" s="10" t="s">
        <v>32</v>
      </c>
      <c r="S14" s="10">
        <v>1</v>
      </c>
      <c r="T14" s="10">
        <v>13</v>
      </c>
      <c r="U14" s="10">
        <v>1</v>
      </c>
      <c r="V14" s="10">
        <f t="shared" si="0"/>
        <v>13</v>
      </c>
      <c r="W14" s="10">
        <v>12</v>
      </c>
      <c r="X14" s="10">
        <v>12</v>
      </c>
      <c r="Y14" s="16">
        <v>1</v>
      </c>
      <c r="Z14" s="10">
        <f t="shared" si="1"/>
        <v>13</v>
      </c>
      <c r="AA14" s="9" t="s">
        <v>34</v>
      </c>
      <c r="AB14" s="10"/>
      <c r="AC14" s="10"/>
    </row>
    <row r="15" spans="1:29">
      <c r="A15" s="9" t="s">
        <v>29</v>
      </c>
      <c r="B15" s="10">
        <v>1436596</v>
      </c>
      <c r="C15" s="10" t="s">
        <v>38</v>
      </c>
      <c r="D15" s="11">
        <v>45565</v>
      </c>
      <c r="E15" s="12" t="s">
        <v>35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 t="s">
        <v>32</v>
      </c>
      <c r="M15" s="12">
        <v>2</v>
      </c>
      <c r="N15" s="12">
        <v>1</v>
      </c>
      <c r="O15" s="12">
        <v>1</v>
      </c>
      <c r="P15" s="12">
        <v>1</v>
      </c>
      <c r="Q15" s="10">
        <v>1</v>
      </c>
      <c r="R15" s="10" t="s">
        <v>32</v>
      </c>
      <c r="S15" s="10">
        <v>1</v>
      </c>
      <c r="T15" s="10">
        <v>13</v>
      </c>
      <c r="U15" s="10">
        <v>2</v>
      </c>
      <c r="V15" s="10">
        <f t="shared" si="0"/>
        <v>26</v>
      </c>
      <c r="W15" s="10">
        <v>1</v>
      </c>
      <c r="X15" s="10">
        <v>10</v>
      </c>
      <c r="Y15" s="16">
        <v>10</v>
      </c>
      <c r="Z15" s="10">
        <f t="shared" si="1"/>
        <v>260</v>
      </c>
      <c r="AA15" s="10" t="s">
        <v>33</v>
      </c>
      <c r="AB15" s="10"/>
      <c r="AC15" s="10"/>
    </row>
    <row r="16" spans="1:29">
      <c r="A16" s="9" t="s">
        <v>29</v>
      </c>
      <c r="B16" s="10">
        <v>1436596</v>
      </c>
      <c r="C16" s="10" t="s">
        <v>38</v>
      </c>
      <c r="D16" s="11">
        <v>45565</v>
      </c>
      <c r="E16" s="12" t="s">
        <v>35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 t="s">
        <v>32</v>
      </c>
      <c r="M16" s="12">
        <v>2</v>
      </c>
      <c r="N16" s="12">
        <v>1</v>
      </c>
      <c r="O16" s="12">
        <v>1</v>
      </c>
      <c r="P16" s="12">
        <v>1</v>
      </c>
      <c r="Q16" s="10">
        <v>1</v>
      </c>
      <c r="R16" s="10" t="s">
        <v>32</v>
      </c>
      <c r="S16" s="10">
        <v>1</v>
      </c>
      <c r="T16" s="10">
        <v>13</v>
      </c>
      <c r="U16" s="10">
        <v>1</v>
      </c>
      <c r="V16" s="10">
        <f t="shared" si="0"/>
        <v>13</v>
      </c>
      <c r="W16" s="10">
        <v>11</v>
      </c>
      <c r="X16" s="10">
        <v>11</v>
      </c>
      <c r="Y16" s="16">
        <v>1</v>
      </c>
      <c r="Z16" s="10">
        <f t="shared" si="1"/>
        <v>13</v>
      </c>
      <c r="AA16" s="9" t="s">
        <v>34</v>
      </c>
      <c r="AB16" s="10"/>
      <c r="AC16" s="10"/>
    </row>
    <row r="17" spans="1:29">
      <c r="A17" s="9" t="s">
        <v>29</v>
      </c>
      <c r="B17" s="10">
        <v>1434882</v>
      </c>
      <c r="C17" s="10" t="s">
        <v>39</v>
      </c>
      <c r="D17" s="11">
        <v>45572</v>
      </c>
      <c r="E17" s="12" t="s">
        <v>31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12">
        <v>1</v>
      </c>
      <c r="O17" s="12">
        <v>1</v>
      </c>
      <c r="P17" s="12">
        <v>1</v>
      </c>
      <c r="Q17" s="10">
        <v>1</v>
      </c>
      <c r="R17" s="10" t="s">
        <v>32</v>
      </c>
      <c r="S17" s="10">
        <v>1</v>
      </c>
      <c r="T17" s="10">
        <v>13</v>
      </c>
      <c r="U17" s="10">
        <v>2</v>
      </c>
      <c r="V17" s="10">
        <f t="shared" si="0"/>
        <v>26</v>
      </c>
      <c r="W17" s="10">
        <v>1</v>
      </c>
      <c r="X17" s="10">
        <v>6</v>
      </c>
      <c r="Y17" s="16">
        <v>6</v>
      </c>
      <c r="Z17" s="10">
        <f t="shared" si="1"/>
        <v>156</v>
      </c>
      <c r="AA17" s="10" t="s">
        <v>33</v>
      </c>
      <c r="AB17" s="10"/>
      <c r="AC17" s="10"/>
    </row>
    <row r="18" spans="1:29">
      <c r="A18" s="9" t="s">
        <v>29</v>
      </c>
      <c r="B18" s="10">
        <v>1434882</v>
      </c>
      <c r="C18" s="10" t="s">
        <v>39</v>
      </c>
      <c r="D18" s="11">
        <v>45572</v>
      </c>
      <c r="E18" s="12" t="s">
        <v>31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0">
        <v>1</v>
      </c>
      <c r="R18" s="10" t="s">
        <v>32</v>
      </c>
      <c r="S18" s="10">
        <v>1</v>
      </c>
      <c r="T18" s="10">
        <v>13</v>
      </c>
      <c r="U18" s="10">
        <v>1</v>
      </c>
      <c r="V18" s="10">
        <f t="shared" si="0"/>
        <v>13</v>
      </c>
      <c r="W18" s="10">
        <v>7</v>
      </c>
      <c r="X18" s="10">
        <v>7</v>
      </c>
      <c r="Y18" s="16">
        <v>1</v>
      </c>
      <c r="Z18" s="10">
        <f t="shared" si="1"/>
        <v>13</v>
      </c>
      <c r="AA18" s="9" t="s">
        <v>34</v>
      </c>
      <c r="AB18" s="10"/>
      <c r="AC18" s="10"/>
    </row>
    <row r="19" spans="1:29">
      <c r="A19" s="9" t="s">
        <v>29</v>
      </c>
      <c r="B19" s="10">
        <v>1434882</v>
      </c>
      <c r="C19" s="10" t="s">
        <v>39</v>
      </c>
      <c r="D19" s="11">
        <v>45572</v>
      </c>
      <c r="E19" s="12" t="s">
        <v>35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2">
        <v>1</v>
      </c>
      <c r="M19" s="12">
        <v>1</v>
      </c>
      <c r="N19" s="12">
        <v>1</v>
      </c>
      <c r="O19" s="12">
        <v>1</v>
      </c>
      <c r="P19" s="12">
        <v>1</v>
      </c>
      <c r="Q19" s="10">
        <v>1</v>
      </c>
      <c r="R19" s="10" t="s">
        <v>32</v>
      </c>
      <c r="S19" s="10">
        <v>1</v>
      </c>
      <c r="T19" s="10">
        <v>13</v>
      </c>
      <c r="U19" s="10">
        <v>2</v>
      </c>
      <c r="V19" s="10">
        <f t="shared" si="0"/>
        <v>26</v>
      </c>
      <c r="W19" s="10">
        <v>1</v>
      </c>
      <c r="X19" s="10">
        <v>6</v>
      </c>
      <c r="Y19" s="16">
        <v>6</v>
      </c>
      <c r="Z19" s="10">
        <f t="shared" si="1"/>
        <v>156</v>
      </c>
      <c r="AA19" s="10" t="s">
        <v>33</v>
      </c>
      <c r="AB19" s="10"/>
      <c r="AC19" s="10"/>
    </row>
    <row r="20" spans="1:29">
      <c r="A20" s="9" t="s">
        <v>29</v>
      </c>
      <c r="B20" s="10">
        <v>1434883</v>
      </c>
      <c r="C20" s="10" t="s">
        <v>40</v>
      </c>
      <c r="D20" s="11">
        <v>45572</v>
      </c>
      <c r="E20" s="12" t="s">
        <v>31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1</v>
      </c>
      <c r="P20" s="12">
        <v>1</v>
      </c>
      <c r="Q20" s="10">
        <v>1</v>
      </c>
      <c r="R20" s="10" t="s">
        <v>32</v>
      </c>
      <c r="S20" s="10">
        <v>1</v>
      </c>
      <c r="T20" s="10">
        <v>13</v>
      </c>
      <c r="U20" s="10">
        <v>2</v>
      </c>
      <c r="V20" s="10">
        <f t="shared" si="0"/>
        <v>26</v>
      </c>
      <c r="W20" s="10">
        <v>1</v>
      </c>
      <c r="X20" s="10">
        <v>8</v>
      </c>
      <c r="Y20" s="16">
        <v>8</v>
      </c>
      <c r="Z20" s="10">
        <f t="shared" si="1"/>
        <v>208</v>
      </c>
      <c r="AA20" s="10" t="s">
        <v>33</v>
      </c>
      <c r="AB20" s="10"/>
      <c r="AC20" s="10"/>
    </row>
    <row r="21" spans="1:29">
      <c r="A21" s="9" t="s">
        <v>29</v>
      </c>
      <c r="B21" s="10">
        <v>1434883</v>
      </c>
      <c r="C21" s="10" t="s">
        <v>40</v>
      </c>
      <c r="D21" s="11">
        <v>45572</v>
      </c>
      <c r="E21" s="12" t="s">
        <v>35</v>
      </c>
      <c r="F21" s="12">
        <v>1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2">
        <v>1</v>
      </c>
      <c r="P21" s="12">
        <v>1</v>
      </c>
      <c r="Q21" s="10">
        <v>1</v>
      </c>
      <c r="R21" s="10" t="s">
        <v>32</v>
      </c>
      <c r="S21" s="10">
        <v>1</v>
      </c>
      <c r="T21" s="10">
        <v>13</v>
      </c>
      <c r="U21" s="10">
        <v>2</v>
      </c>
      <c r="V21" s="10">
        <f t="shared" si="0"/>
        <v>26</v>
      </c>
      <c r="W21" s="10">
        <v>1</v>
      </c>
      <c r="X21" s="10">
        <v>7</v>
      </c>
      <c r="Y21" s="16">
        <v>7</v>
      </c>
      <c r="Z21" s="10">
        <f t="shared" si="1"/>
        <v>182</v>
      </c>
      <c r="AA21" s="10" t="s">
        <v>33</v>
      </c>
      <c r="AB21" s="10"/>
      <c r="AC21" s="10"/>
    </row>
    <row r="22" spans="1:29">
      <c r="A22" s="9" t="s">
        <v>29</v>
      </c>
      <c r="B22" s="10">
        <v>1434905</v>
      </c>
      <c r="C22" s="10" t="s">
        <v>41</v>
      </c>
      <c r="D22" s="11">
        <v>45565</v>
      </c>
      <c r="E22" s="12" t="s">
        <v>31</v>
      </c>
      <c r="F22" s="12" t="s">
        <v>32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12">
        <v>1</v>
      </c>
      <c r="M22" s="12">
        <v>1</v>
      </c>
      <c r="N22" s="12">
        <v>1</v>
      </c>
      <c r="O22" s="12">
        <v>1</v>
      </c>
      <c r="P22" s="12">
        <v>1</v>
      </c>
      <c r="Q22" s="10">
        <v>1</v>
      </c>
      <c r="R22" s="10">
        <v>1</v>
      </c>
      <c r="S22" s="10">
        <v>1</v>
      </c>
      <c r="T22" s="10">
        <v>13</v>
      </c>
      <c r="U22" s="10">
        <v>2</v>
      </c>
      <c r="V22" s="10">
        <f t="shared" si="0"/>
        <v>26</v>
      </c>
      <c r="W22" s="10">
        <v>1</v>
      </c>
      <c r="X22" s="10">
        <v>2</v>
      </c>
      <c r="Y22" s="16">
        <v>2</v>
      </c>
      <c r="Z22" s="10">
        <f t="shared" si="1"/>
        <v>52</v>
      </c>
      <c r="AA22" s="10" t="s">
        <v>33</v>
      </c>
      <c r="AB22" s="10"/>
      <c r="AC22" s="10"/>
    </row>
    <row r="23" spans="1:29">
      <c r="A23" s="9" t="s">
        <v>29</v>
      </c>
      <c r="B23" s="10">
        <v>1434905</v>
      </c>
      <c r="C23" s="10" t="s">
        <v>41</v>
      </c>
      <c r="D23" s="11">
        <v>45565</v>
      </c>
      <c r="E23" s="12" t="s">
        <v>35</v>
      </c>
      <c r="F23" s="12" t="s">
        <v>32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0">
        <v>1</v>
      </c>
      <c r="R23" s="10">
        <v>1</v>
      </c>
      <c r="S23" s="10">
        <v>1</v>
      </c>
      <c r="T23" s="10">
        <v>13</v>
      </c>
      <c r="U23" s="10">
        <v>2</v>
      </c>
      <c r="V23" s="10">
        <f t="shared" si="0"/>
        <v>26</v>
      </c>
      <c r="W23" s="10">
        <v>1</v>
      </c>
      <c r="X23" s="10">
        <v>2</v>
      </c>
      <c r="Y23" s="16">
        <v>2</v>
      </c>
      <c r="Z23" s="10">
        <f t="shared" si="1"/>
        <v>52</v>
      </c>
      <c r="AA23" s="10" t="s">
        <v>33</v>
      </c>
      <c r="AB23" s="10"/>
      <c r="AC23" s="10"/>
    </row>
    <row r="24" spans="1:29">
      <c r="A24" s="9" t="s">
        <v>29</v>
      </c>
      <c r="B24" s="10">
        <v>1434899</v>
      </c>
      <c r="C24" s="10" t="s">
        <v>42</v>
      </c>
      <c r="D24" s="11">
        <v>45565</v>
      </c>
      <c r="E24" s="12" t="s">
        <v>31</v>
      </c>
      <c r="F24" s="12">
        <v>1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0">
        <v>1</v>
      </c>
      <c r="R24" s="10" t="s">
        <v>32</v>
      </c>
      <c r="S24" s="10">
        <v>1</v>
      </c>
      <c r="T24" s="10">
        <v>13</v>
      </c>
      <c r="U24" s="10">
        <v>2</v>
      </c>
      <c r="V24" s="10">
        <f t="shared" si="0"/>
        <v>26</v>
      </c>
      <c r="W24" s="10">
        <v>1</v>
      </c>
      <c r="X24" s="10">
        <v>2</v>
      </c>
      <c r="Y24" s="16">
        <v>2</v>
      </c>
      <c r="Z24" s="10">
        <f t="shared" si="1"/>
        <v>52</v>
      </c>
      <c r="AA24" s="10" t="s">
        <v>33</v>
      </c>
      <c r="AB24" s="10"/>
      <c r="AC24" s="10"/>
    </row>
    <row r="25" spans="1:29">
      <c r="A25" s="9" t="s">
        <v>29</v>
      </c>
      <c r="B25" s="10">
        <v>1434899</v>
      </c>
      <c r="C25" s="10" t="s">
        <v>42</v>
      </c>
      <c r="D25" s="11">
        <v>45565</v>
      </c>
      <c r="E25" s="12" t="s">
        <v>35</v>
      </c>
      <c r="F25" s="12">
        <v>1</v>
      </c>
      <c r="G25" s="12">
        <v>1</v>
      </c>
      <c r="H25" s="12">
        <v>1</v>
      </c>
      <c r="I25" s="12">
        <v>1</v>
      </c>
      <c r="J25" s="12">
        <v>1</v>
      </c>
      <c r="K25" s="12">
        <v>1</v>
      </c>
      <c r="L25" s="12">
        <v>1</v>
      </c>
      <c r="M25" s="12">
        <v>1</v>
      </c>
      <c r="N25" s="12">
        <v>1</v>
      </c>
      <c r="O25" s="12">
        <v>1</v>
      </c>
      <c r="P25" s="12">
        <v>1</v>
      </c>
      <c r="Q25" s="10">
        <v>1</v>
      </c>
      <c r="R25" s="10" t="s">
        <v>32</v>
      </c>
      <c r="S25" s="10">
        <v>1</v>
      </c>
      <c r="T25" s="10">
        <v>13</v>
      </c>
      <c r="U25" s="10">
        <v>2</v>
      </c>
      <c r="V25" s="10">
        <f t="shared" si="0"/>
        <v>26</v>
      </c>
      <c r="W25" s="10">
        <v>1</v>
      </c>
      <c r="X25" s="10">
        <v>2</v>
      </c>
      <c r="Y25" s="16">
        <v>2</v>
      </c>
      <c r="Z25" s="10">
        <f t="shared" si="1"/>
        <v>52</v>
      </c>
      <c r="AA25" s="10" t="s">
        <v>33</v>
      </c>
      <c r="AB25" s="10"/>
      <c r="AC25" s="10"/>
    </row>
    <row r="26" spans="1:29">
      <c r="A26" s="9" t="s">
        <v>29</v>
      </c>
      <c r="B26" s="10">
        <v>1434900</v>
      </c>
      <c r="C26" s="10" t="s">
        <v>43</v>
      </c>
      <c r="D26" s="11">
        <v>45565</v>
      </c>
      <c r="E26" s="12" t="s">
        <v>31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0">
        <v>1</v>
      </c>
      <c r="R26" s="10" t="s">
        <v>32</v>
      </c>
      <c r="S26" s="10">
        <v>1</v>
      </c>
      <c r="T26" s="10">
        <v>13</v>
      </c>
      <c r="U26" s="10">
        <v>1</v>
      </c>
      <c r="V26" s="10">
        <f t="shared" si="0"/>
        <v>13</v>
      </c>
      <c r="W26" s="10">
        <v>1</v>
      </c>
      <c r="X26" s="10">
        <v>1</v>
      </c>
      <c r="Y26" s="16">
        <v>1</v>
      </c>
      <c r="Z26" s="10">
        <f t="shared" si="1"/>
        <v>13</v>
      </c>
      <c r="AA26" s="9" t="s">
        <v>34</v>
      </c>
      <c r="AB26" s="10"/>
      <c r="AC26" s="10"/>
    </row>
    <row r="27" spans="1:29">
      <c r="A27" s="9" t="s">
        <v>29</v>
      </c>
      <c r="B27" s="10">
        <v>1434900</v>
      </c>
      <c r="C27" s="10" t="s">
        <v>43</v>
      </c>
      <c r="D27" s="11">
        <v>45565</v>
      </c>
      <c r="E27" s="12" t="s">
        <v>35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2">
        <v>1</v>
      </c>
      <c r="P27" s="12">
        <v>1</v>
      </c>
      <c r="Q27" s="10">
        <v>1</v>
      </c>
      <c r="R27" s="10" t="s">
        <v>32</v>
      </c>
      <c r="S27" s="10">
        <v>1</v>
      </c>
      <c r="T27" s="10">
        <v>13</v>
      </c>
      <c r="U27" s="10">
        <v>1</v>
      </c>
      <c r="V27" s="10">
        <f t="shared" si="0"/>
        <v>13</v>
      </c>
      <c r="W27" s="10">
        <v>1</v>
      </c>
      <c r="X27" s="10">
        <v>1</v>
      </c>
      <c r="Y27" s="16">
        <v>1</v>
      </c>
      <c r="Z27" s="10">
        <f t="shared" si="1"/>
        <v>13</v>
      </c>
      <c r="AA27" s="9" t="s">
        <v>34</v>
      </c>
      <c r="AB27" s="10"/>
      <c r="AC27" s="10"/>
    </row>
    <row r="28" spans="1:29">
      <c r="A28" s="9" t="s">
        <v>29</v>
      </c>
      <c r="B28" s="10">
        <v>1434901</v>
      </c>
      <c r="C28" s="10" t="s">
        <v>44</v>
      </c>
      <c r="D28" s="11">
        <v>45565</v>
      </c>
      <c r="E28" s="12" t="s">
        <v>31</v>
      </c>
      <c r="F28" s="12"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12">
        <v>1</v>
      </c>
      <c r="M28" s="12">
        <v>1</v>
      </c>
      <c r="N28" s="12">
        <v>1</v>
      </c>
      <c r="O28" s="12">
        <v>1</v>
      </c>
      <c r="P28" s="12">
        <v>1</v>
      </c>
      <c r="Q28" s="10">
        <v>1</v>
      </c>
      <c r="R28" s="10" t="s">
        <v>32</v>
      </c>
      <c r="S28" s="10">
        <v>1</v>
      </c>
      <c r="T28" s="10">
        <v>13</v>
      </c>
      <c r="U28" s="10">
        <v>2</v>
      </c>
      <c r="V28" s="10">
        <f t="shared" si="0"/>
        <v>26</v>
      </c>
      <c r="W28" s="10">
        <v>1</v>
      </c>
      <c r="X28" s="10">
        <v>7</v>
      </c>
      <c r="Y28" s="16">
        <v>7</v>
      </c>
      <c r="Z28" s="10">
        <f t="shared" si="1"/>
        <v>182</v>
      </c>
      <c r="AA28" s="10" t="s">
        <v>33</v>
      </c>
      <c r="AB28" s="10"/>
      <c r="AC28" s="10"/>
    </row>
    <row r="29" spans="1:29">
      <c r="A29" s="9" t="s">
        <v>29</v>
      </c>
      <c r="B29" s="10">
        <v>1434901</v>
      </c>
      <c r="C29" s="10" t="s">
        <v>44</v>
      </c>
      <c r="D29" s="11">
        <v>45565</v>
      </c>
      <c r="E29" s="12" t="s">
        <v>35</v>
      </c>
      <c r="F29" s="12"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0">
        <v>1</v>
      </c>
      <c r="R29" s="10" t="s">
        <v>32</v>
      </c>
      <c r="S29" s="10">
        <v>1</v>
      </c>
      <c r="T29" s="10">
        <v>13</v>
      </c>
      <c r="U29" s="10">
        <v>2</v>
      </c>
      <c r="V29" s="10">
        <f t="shared" si="0"/>
        <v>26</v>
      </c>
      <c r="W29" s="10">
        <v>1</v>
      </c>
      <c r="X29" s="10">
        <v>6</v>
      </c>
      <c r="Y29" s="16">
        <v>6</v>
      </c>
      <c r="Z29" s="10">
        <f t="shared" si="1"/>
        <v>156</v>
      </c>
      <c r="AA29" s="10" t="s">
        <v>33</v>
      </c>
      <c r="AB29" s="10"/>
      <c r="AC29" s="10"/>
    </row>
    <row r="30" spans="1:29">
      <c r="A30" s="9" t="s">
        <v>29</v>
      </c>
      <c r="B30" s="10">
        <v>1434906</v>
      </c>
      <c r="C30" s="10" t="s">
        <v>45</v>
      </c>
      <c r="D30" s="11">
        <v>45565</v>
      </c>
      <c r="E30" s="12" t="s">
        <v>31</v>
      </c>
      <c r="F30" s="12" t="s">
        <v>32</v>
      </c>
      <c r="G30" s="12">
        <v>1</v>
      </c>
      <c r="H30" s="12">
        <v>1</v>
      </c>
      <c r="I30" s="12">
        <v>1</v>
      </c>
      <c r="J30" s="12">
        <v>1</v>
      </c>
      <c r="K30" s="12">
        <v>1</v>
      </c>
      <c r="L30" s="12">
        <v>1</v>
      </c>
      <c r="M30" s="12">
        <v>1</v>
      </c>
      <c r="N30" s="12">
        <v>1</v>
      </c>
      <c r="O30" s="12">
        <v>1</v>
      </c>
      <c r="P30" s="12">
        <v>1</v>
      </c>
      <c r="Q30" s="10">
        <v>1</v>
      </c>
      <c r="R30" s="10">
        <v>1</v>
      </c>
      <c r="S30" s="10">
        <v>1</v>
      </c>
      <c r="T30" s="10">
        <v>13</v>
      </c>
      <c r="U30" s="10">
        <v>2</v>
      </c>
      <c r="V30" s="10">
        <f t="shared" si="0"/>
        <v>26</v>
      </c>
      <c r="W30" s="10">
        <v>1</v>
      </c>
      <c r="X30" s="10">
        <v>1</v>
      </c>
      <c r="Y30" s="16">
        <v>1</v>
      </c>
      <c r="Z30" s="10">
        <f t="shared" si="1"/>
        <v>26</v>
      </c>
      <c r="AA30" s="10" t="s">
        <v>33</v>
      </c>
      <c r="AB30" s="10"/>
      <c r="AC30" s="10"/>
    </row>
    <row r="31" spans="1:29">
      <c r="A31" s="9" t="s">
        <v>29</v>
      </c>
      <c r="B31" s="10">
        <v>1434906</v>
      </c>
      <c r="C31" s="10" t="s">
        <v>45</v>
      </c>
      <c r="D31" s="11">
        <v>45565</v>
      </c>
      <c r="E31" s="12" t="s">
        <v>35</v>
      </c>
      <c r="F31" s="12" t="s">
        <v>32</v>
      </c>
      <c r="G31" s="12">
        <v>1</v>
      </c>
      <c r="H31" s="12">
        <v>1</v>
      </c>
      <c r="I31" s="12">
        <v>1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  <c r="P31" s="12">
        <v>1</v>
      </c>
      <c r="Q31" s="10">
        <v>1</v>
      </c>
      <c r="R31" s="10">
        <v>1</v>
      </c>
      <c r="S31" s="10">
        <v>1</v>
      </c>
      <c r="T31" s="10">
        <v>13</v>
      </c>
      <c r="U31" s="10">
        <v>1</v>
      </c>
      <c r="V31" s="10">
        <f t="shared" si="0"/>
        <v>13</v>
      </c>
      <c r="W31" s="10">
        <v>1</v>
      </c>
      <c r="X31" s="10">
        <v>1</v>
      </c>
      <c r="Y31" s="16">
        <v>1</v>
      </c>
      <c r="Z31" s="10">
        <f t="shared" si="1"/>
        <v>13</v>
      </c>
      <c r="AA31" s="9" t="s">
        <v>34</v>
      </c>
      <c r="AB31" s="10"/>
      <c r="AC31" s="10"/>
    </row>
    <row r="32" spans="1:29">
      <c r="A32" s="9" t="s">
        <v>29</v>
      </c>
      <c r="B32" s="10">
        <v>1434902</v>
      </c>
      <c r="C32" s="10" t="s">
        <v>46</v>
      </c>
      <c r="D32" s="11">
        <v>45565</v>
      </c>
      <c r="E32" s="12" t="s">
        <v>31</v>
      </c>
      <c r="F32" s="12">
        <v>1</v>
      </c>
      <c r="G32" s="12">
        <v>1</v>
      </c>
      <c r="H32" s="12">
        <v>1</v>
      </c>
      <c r="I32" s="12">
        <v>1</v>
      </c>
      <c r="J32" s="12">
        <v>1</v>
      </c>
      <c r="K32" s="12">
        <v>1</v>
      </c>
      <c r="L32" s="12">
        <v>1</v>
      </c>
      <c r="M32" s="12">
        <v>1</v>
      </c>
      <c r="N32" s="12">
        <v>1</v>
      </c>
      <c r="O32" s="12">
        <v>1</v>
      </c>
      <c r="P32" s="12">
        <v>1</v>
      </c>
      <c r="Q32" s="10">
        <v>1</v>
      </c>
      <c r="R32" s="10" t="s">
        <v>32</v>
      </c>
      <c r="S32" s="10">
        <v>1</v>
      </c>
      <c r="T32" s="10">
        <v>13</v>
      </c>
      <c r="U32" s="10">
        <v>2</v>
      </c>
      <c r="V32" s="10">
        <f t="shared" si="0"/>
        <v>26</v>
      </c>
      <c r="W32" s="10">
        <v>1</v>
      </c>
      <c r="X32" s="10">
        <v>1</v>
      </c>
      <c r="Y32" s="16">
        <v>1</v>
      </c>
      <c r="Z32" s="10">
        <f t="shared" si="1"/>
        <v>26</v>
      </c>
      <c r="AA32" s="10" t="s">
        <v>33</v>
      </c>
      <c r="AB32" s="10"/>
      <c r="AC32" s="10"/>
    </row>
    <row r="33" spans="1:29">
      <c r="A33" s="9" t="s">
        <v>29</v>
      </c>
      <c r="B33" s="10">
        <v>1434902</v>
      </c>
      <c r="C33" s="10" t="s">
        <v>46</v>
      </c>
      <c r="D33" s="11">
        <v>45565</v>
      </c>
      <c r="E33" s="12" t="s">
        <v>31</v>
      </c>
      <c r="F33" s="12">
        <v>1</v>
      </c>
      <c r="G33" s="12">
        <v>1</v>
      </c>
      <c r="H33" s="12">
        <v>1</v>
      </c>
      <c r="I33" s="12">
        <v>1</v>
      </c>
      <c r="J33" s="12">
        <v>1</v>
      </c>
      <c r="K33" s="12">
        <v>1</v>
      </c>
      <c r="L33" s="12">
        <v>1</v>
      </c>
      <c r="M33" s="12">
        <v>1</v>
      </c>
      <c r="N33" s="12">
        <v>1</v>
      </c>
      <c r="O33" s="12">
        <v>1</v>
      </c>
      <c r="P33" s="12">
        <v>1</v>
      </c>
      <c r="Q33" s="10">
        <v>1</v>
      </c>
      <c r="R33" s="10" t="s">
        <v>32</v>
      </c>
      <c r="S33" s="10">
        <v>1</v>
      </c>
      <c r="T33" s="10">
        <v>13</v>
      </c>
      <c r="U33" s="10">
        <v>1</v>
      </c>
      <c r="V33" s="10">
        <f t="shared" si="0"/>
        <v>13</v>
      </c>
      <c r="W33" s="10">
        <v>2</v>
      </c>
      <c r="X33" s="10">
        <v>2</v>
      </c>
      <c r="Y33" s="16">
        <v>1</v>
      </c>
      <c r="Z33" s="10">
        <f t="shared" si="1"/>
        <v>13</v>
      </c>
      <c r="AA33" s="9" t="s">
        <v>34</v>
      </c>
      <c r="AB33" s="10"/>
      <c r="AC33" s="10"/>
    </row>
    <row r="34" spans="1:29">
      <c r="A34" s="9" t="s">
        <v>29</v>
      </c>
      <c r="B34" s="10">
        <v>1434902</v>
      </c>
      <c r="C34" s="10" t="s">
        <v>46</v>
      </c>
      <c r="D34" s="11">
        <v>45565</v>
      </c>
      <c r="E34" s="12" t="s">
        <v>35</v>
      </c>
      <c r="F34" s="12">
        <v>1</v>
      </c>
      <c r="G34" s="12">
        <v>1</v>
      </c>
      <c r="H34" s="12">
        <v>1</v>
      </c>
      <c r="I34" s="12">
        <v>1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  <c r="P34" s="12">
        <v>1</v>
      </c>
      <c r="Q34" s="10">
        <v>1</v>
      </c>
      <c r="R34" s="10" t="s">
        <v>32</v>
      </c>
      <c r="S34" s="10">
        <v>1</v>
      </c>
      <c r="T34" s="10">
        <v>13</v>
      </c>
      <c r="U34" s="10">
        <v>2</v>
      </c>
      <c r="V34" s="10">
        <f t="shared" si="0"/>
        <v>26</v>
      </c>
      <c r="W34" s="10">
        <v>1</v>
      </c>
      <c r="X34" s="10">
        <v>1</v>
      </c>
      <c r="Y34" s="16">
        <v>1</v>
      </c>
      <c r="Z34" s="10">
        <f t="shared" si="1"/>
        <v>26</v>
      </c>
      <c r="AA34" s="10" t="s">
        <v>33</v>
      </c>
      <c r="AB34" s="10"/>
      <c r="AC34" s="10"/>
    </row>
    <row r="35" spans="1:29">
      <c r="A35" s="9" t="s">
        <v>29</v>
      </c>
      <c r="B35" s="10">
        <v>1434902</v>
      </c>
      <c r="C35" s="10" t="s">
        <v>46</v>
      </c>
      <c r="D35" s="11">
        <v>45565</v>
      </c>
      <c r="E35" s="12" t="s">
        <v>35</v>
      </c>
      <c r="F35" s="12">
        <v>1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1</v>
      </c>
      <c r="M35" s="12">
        <v>1</v>
      </c>
      <c r="N35" s="12">
        <v>1</v>
      </c>
      <c r="O35" s="12">
        <v>1</v>
      </c>
      <c r="P35" s="12">
        <v>1</v>
      </c>
      <c r="Q35" s="10">
        <v>1</v>
      </c>
      <c r="R35" s="10" t="s">
        <v>32</v>
      </c>
      <c r="S35" s="10">
        <v>1</v>
      </c>
      <c r="T35" s="10">
        <v>13</v>
      </c>
      <c r="U35" s="10">
        <v>1</v>
      </c>
      <c r="V35" s="10">
        <f t="shared" si="0"/>
        <v>13</v>
      </c>
      <c r="W35" s="10">
        <v>2</v>
      </c>
      <c r="X35" s="10">
        <v>2</v>
      </c>
      <c r="Y35" s="16">
        <v>1</v>
      </c>
      <c r="Z35" s="10">
        <f t="shared" si="1"/>
        <v>13</v>
      </c>
      <c r="AA35" s="9" t="s">
        <v>34</v>
      </c>
      <c r="AB35" s="10"/>
      <c r="AC35" s="10"/>
    </row>
    <row r="36" spans="1:29">
      <c r="A36" s="9" t="s">
        <v>29</v>
      </c>
      <c r="B36" s="10">
        <v>1434896</v>
      </c>
      <c r="C36" s="10" t="s">
        <v>47</v>
      </c>
      <c r="D36" s="11">
        <v>45565</v>
      </c>
      <c r="E36" s="12" t="s">
        <v>31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  <c r="L36" s="12">
        <v>1</v>
      </c>
      <c r="M36" s="12">
        <v>1</v>
      </c>
      <c r="N36" s="12">
        <v>1</v>
      </c>
      <c r="O36" s="12">
        <v>1</v>
      </c>
      <c r="P36" s="12">
        <v>1</v>
      </c>
      <c r="Q36" s="10">
        <v>1</v>
      </c>
      <c r="R36" s="10" t="s">
        <v>32</v>
      </c>
      <c r="S36" s="10">
        <v>1</v>
      </c>
      <c r="T36" s="10">
        <v>13</v>
      </c>
      <c r="U36" s="10">
        <v>2</v>
      </c>
      <c r="V36" s="10">
        <f t="shared" si="0"/>
        <v>26</v>
      </c>
      <c r="W36" s="10">
        <v>1</v>
      </c>
      <c r="X36" s="10">
        <v>2</v>
      </c>
      <c r="Y36" s="16">
        <v>2</v>
      </c>
      <c r="Z36" s="10">
        <f t="shared" si="1"/>
        <v>52</v>
      </c>
      <c r="AA36" s="10" t="s">
        <v>33</v>
      </c>
      <c r="AB36" s="10"/>
      <c r="AC36" s="10"/>
    </row>
    <row r="37" spans="1:29">
      <c r="A37" s="9" t="s">
        <v>29</v>
      </c>
      <c r="B37" s="10">
        <v>1434896</v>
      </c>
      <c r="C37" s="10" t="s">
        <v>47</v>
      </c>
      <c r="D37" s="11">
        <v>45565</v>
      </c>
      <c r="E37" s="12" t="s">
        <v>35</v>
      </c>
      <c r="F37" s="12">
        <v>1</v>
      </c>
      <c r="G37" s="12">
        <v>1</v>
      </c>
      <c r="H37" s="12">
        <v>1</v>
      </c>
      <c r="I37" s="12">
        <v>1</v>
      </c>
      <c r="J37" s="12">
        <v>1</v>
      </c>
      <c r="K37" s="12">
        <v>1</v>
      </c>
      <c r="L37" s="12">
        <v>1</v>
      </c>
      <c r="M37" s="12">
        <v>1</v>
      </c>
      <c r="N37" s="12">
        <v>1</v>
      </c>
      <c r="O37" s="12">
        <v>1</v>
      </c>
      <c r="P37" s="12">
        <v>1</v>
      </c>
      <c r="Q37" s="10">
        <v>1</v>
      </c>
      <c r="R37" s="10" t="s">
        <v>32</v>
      </c>
      <c r="S37" s="10">
        <v>1</v>
      </c>
      <c r="T37" s="10">
        <v>13</v>
      </c>
      <c r="U37" s="10">
        <v>2</v>
      </c>
      <c r="V37" s="10">
        <f t="shared" si="0"/>
        <v>26</v>
      </c>
      <c r="W37" s="10">
        <v>1</v>
      </c>
      <c r="X37" s="10">
        <v>2</v>
      </c>
      <c r="Y37" s="16">
        <v>2</v>
      </c>
      <c r="Z37" s="10">
        <f t="shared" si="1"/>
        <v>52</v>
      </c>
      <c r="AA37" s="10" t="s">
        <v>33</v>
      </c>
      <c r="AB37" s="10"/>
      <c r="AC37" s="10"/>
    </row>
    <row r="38" spans="1:29">
      <c r="A38" s="9" t="s">
        <v>29</v>
      </c>
      <c r="B38" s="10">
        <v>1434879</v>
      </c>
      <c r="C38" s="10" t="s">
        <v>48</v>
      </c>
      <c r="D38" s="11">
        <v>45572</v>
      </c>
      <c r="E38" s="12" t="s">
        <v>31</v>
      </c>
      <c r="F38" s="12">
        <v>1</v>
      </c>
      <c r="G38" s="12">
        <v>1</v>
      </c>
      <c r="H38" s="12">
        <v>1</v>
      </c>
      <c r="I38" s="12">
        <v>1</v>
      </c>
      <c r="J38" s="12">
        <v>1</v>
      </c>
      <c r="K38" s="12">
        <v>1</v>
      </c>
      <c r="L38" s="12">
        <v>1</v>
      </c>
      <c r="M38" s="12">
        <v>1</v>
      </c>
      <c r="N38" s="12">
        <v>1</v>
      </c>
      <c r="O38" s="12">
        <v>1</v>
      </c>
      <c r="P38" s="12">
        <v>1</v>
      </c>
      <c r="Q38" s="10">
        <v>1</v>
      </c>
      <c r="R38" s="10" t="s">
        <v>32</v>
      </c>
      <c r="S38" s="10">
        <v>1</v>
      </c>
      <c r="T38" s="10">
        <v>13</v>
      </c>
      <c r="U38" s="10">
        <v>2</v>
      </c>
      <c r="V38" s="10">
        <f t="shared" si="0"/>
        <v>26</v>
      </c>
      <c r="W38" s="10">
        <v>1</v>
      </c>
      <c r="X38" s="10">
        <v>6</v>
      </c>
      <c r="Y38" s="16">
        <v>6</v>
      </c>
      <c r="Z38" s="10">
        <f t="shared" si="1"/>
        <v>156</v>
      </c>
      <c r="AA38" s="10" t="s">
        <v>33</v>
      </c>
      <c r="AB38" s="10"/>
      <c r="AC38" s="10"/>
    </row>
    <row r="39" spans="1:29">
      <c r="A39" s="9" t="s">
        <v>29</v>
      </c>
      <c r="B39" s="10">
        <v>1434879</v>
      </c>
      <c r="C39" s="10" t="s">
        <v>48</v>
      </c>
      <c r="D39" s="11">
        <v>45572</v>
      </c>
      <c r="E39" s="12" t="s">
        <v>35</v>
      </c>
      <c r="F39" s="12">
        <v>1</v>
      </c>
      <c r="G39" s="12">
        <v>1</v>
      </c>
      <c r="H39" s="12">
        <v>1</v>
      </c>
      <c r="I39" s="12">
        <v>1</v>
      </c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>
        <v>1</v>
      </c>
      <c r="P39" s="12">
        <v>1</v>
      </c>
      <c r="Q39" s="10">
        <v>1</v>
      </c>
      <c r="R39" s="10" t="s">
        <v>32</v>
      </c>
      <c r="S39" s="10">
        <v>1</v>
      </c>
      <c r="T39" s="10">
        <v>13</v>
      </c>
      <c r="U39" s="10">
        <v>2</v>
      </c>
      <c r="V39" s="10">
        <f t="shared" si="0"/>
        <v>26</v>
      </c>
      <c r="W39" s="10">
        <v>1</v>
      </c>
      <c r="X39" s="10">
        <v>5</v>
      </c>
      <c r="Y39" s="16">
        <v>5</v>
      </c>
      <c r="Z39" s="10">
        <f t="shared" si="1"/>
        <v>130</v>
      </c>
      <c r="AA39" s="10" t="s">
        <v>33</v>
      </c>
      <c r="AB39" s="10"/>
      <c r="AC39" s="10"/>
    </row>
    <row r="40" spans="1:41">
      <c r="A40" s="7" t="s">
        <v>1</v>
      </c>
      <c r="B40" s="7" t="s">
        <v>2</v>
      </c>
      <c r="C40" s="7" t="s">
        <v>3</v>
      </c>
      <c r="D40" s="8" t="s">
        <v>4</v>
      </c>
      <c r="E40" s="7" t="s">
        <v>5</v>
      </c>
      <c r="F40" s="6" t="s">
        <v>6</v>
      </c>
      <c r="G40" s="6" t="s">
        <v>7</v>
      </c>
      <c r="H40" s="6" t="s">
        <v>8</v>
      </c>
      <c r="I40" s="6" t="s">
        <v>9</v>
      </c>
      <c r="J40" s="6" t="s">
        <v>10</v>
      </c>
      <c r="K40" s="6" t="s">
        <v>11</v>
      </c>
      <c r="L40" s="6" t="s">
        <v>12</v>
      </c>
      <c r="M40" s="6" t="s">
        <v>13</v>
      </c>
      <c r="N40" s="6" t="s">
        <v>14</v>
      </c>
      <c r="O40" s="6" t="s">
        <v>15</v>
      </c>
      <c r="P40" s="6" t="s">
        <v>16</v>
      </c>
      <c r="Q40" s="6" t="s">
        <v>17</v>
      </c>
      <c r="R40" s="6" t="s">
        <v>18</v>
      </c>
      <c r="S40" s="6" t="s">
        <v>19</v>
      </c>
      <c r="T40" s="7" t="s">
        <v>20</v>
      </c>
      <c r="U40" s="7" t="s">
        <v>21</v>
      </c>
      <c r="V40" s="7" t="s">
        <v>22</v>
      </c>
      <c r="W40" s="7" t="s">
        <v>23</v>
      </c>
      <c r="X40" s="7" t="s">
        <v>23</v>
      </c>
      <c r="Y40" s="15" t="s">
        <v>24</v>
      </c>
      <c r="Z40" s="7" t="s">
        <v>25</v>
      </c>
      <c r="AA40" s="7" t="s">
        <v>26</v>
      </c>
      <c r="AB40" s="7" t="s">
        <v>27</v>
      </c>
      <c r="AC40" s="7" t="s">
        <v>28</v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29">
      <c r="A41" s="9" t="s">
        <v>29</v>
      </c>
      <c r="B41" s="10">
        <v>1434904</v>
      </c>
      <c r="C41" s="10" t="s">
        <v>49</v>
      </c>
      <c r="D41" s="11">
        <v>45565</v>
      </c>
      <c r="E41" s="12" t="s">
        <v>31</v>
      </c>
      <c r="F41" s="12" t="s">
        <v>32</v>
      </c>
      <c r="G41" s="12">
        <v>1</v>
      </c>
      <c r="H41" s="12">
        <v>1</v>
      </c>
      <c r="I41" s="12">
        <v>1</v>
      </c>
      <c r="J41" s="12">
        <v>1</v>
      </c>
      <c r="K41" s="12">
        <v>1</v>
      </c>
      <c r="L41" s="12">
        <v>1</v>
      </c>
      <c r="M41" s="12">
        <v>1</v>
      </c>
      <c r="N41" s="12">
        <v>1</v>
      </c>
      <c r="O41" s="12">
        <v>1</v>
      </c>
      <c r="P41" s="12">
        <v>1</v>
      </c>
      <c r="Q41" s="10">
        <v>1</v>
      </c>
      <c r="R41" s="10">
        <v>1</v>
      </c>
      <c r="S41" s="10">
        <v>1</v>
      </c>
      <c r="T41" s="10">
        <v>13</v>
      </c>
      <c r="U41" s="10">
        <v>1</v>
      </c>
      <c r="V41" s="10">
        <f t="shared" ref="V41:V43" si="2">T41*U41</f>
        <v>13</v>
      </c>
      <c r="W41" s="10">
        <v>1</v>
      </c>
      <c r="X41" s="10">
        <v>1</v>
      </c>
      <c r="Y41" s="16">
        <v>1</v>
      </c>
      <c r="Z41" s="10">
        <f t="shared" ref="Z41:Z43" si="3">V41*Y41</f>
        <v>13</v>
      </c>
      <c r="AA41" s="9" t="s">
        <v>34</v>
      </c>
      <c r="AB41" s="10"/>
      <c r="AC41" s="10"/>
    </row>
    <row r="42" spans="1:29">
      <c r="A42" s="9" t="s">
        <v>29</v>
      </c>
      <c r="B42" s="10">
        <v>1434904</v>
      </c>
      <c r="C42" s="10" t="s">
        <v>49</v>
      </c>
      <c r="D42" s="11">
        <v>45565</v>
      </c>
      <c r="E42" s="12" t="s">
        <v>35</v>
      </c>
      <c r="F42" s="12" t="s">
        <v>32</v>
      </c>
      <c r="G42" s="12">
        <v>1</v>
      </c>
      <c r="H42" s="12">
        <v>1</v>
      </c>
      <c r="I42" s="12">
        <v>1</v>
      </c>
      <c r="J42" s="12">
        <v>1</v>
      </c>
      <c r="K42" s="12">
        <v>1</v>
      </c>
      <c r="L42" s="12">
        <v>1</v>
      </c>
      <c r="M42" s="12">
        <v>1</v>
      </c>
      <c r="N42" s="12">
        <v>1</v>
      </c>
      <c r="O42" s="12">
        <v>1</v>
      </c>
      <c r="P42" s="12">
        <v>1</v>
      </c>
      <c r="Q42" s="10">
        <v>1</v>
      </c>
      <c r="R42" s="10">
        <v>1</v>
      </c>
      <c r="S42" s="10">
        <v>1</v>
      </c>
      <c r="T42" s="10">
        <v>13</v>
      </c>
      <c r="U42" s="10">
        <v>1</v>
      </c>
      <c r="V42" s="10">
        <f t="shared" si="2"/>
        <v>13</v>
      </c>
      <c r="W42" s="10">
        <v>1</v>
      </c>
      <c r="X42" s="10">
        <v>1</v>
      </c>
      <c r="Y42" s="16">
        <v>1</v>
      </c>
      <c r="Z42" s="10">
        <f t="shared" si="3"/>
        <v>13</v>
      </c>
      <c r="AA42" s="9" t="s">
        <v>34</v>
      </c>
      <c r="AB42" s="10"/>
      <c r="AC42" s="10"/>
    </row>
    <row r="43" spans="1:29">
      <c r="A43" s="9" t="s">
        <v>29</v>
      </c>
      <c r="B43" s="10">
        <v>1434893</v>
      </c>
      <c r="C43" s="10" t="s">
        <v>50</v>
      </c>
      <c r="D43" s="11">
        <v>45572</v>
      </c>
      <c r="E43" s="12" t="s">
        <v>31</v>
      </c>
      <c r="F43" s="12">
        <v>1</v>
      </c>
      <c r="G43" s="12">
        <v>1</v>
      </c>
      <c r="H43" s="12">
        <v>1</v>
      </c>
      <c r="I43" s="12">
        <v>1</v>
      </c>
      <c r="J43" s="12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0">
        <v>1</v>
      </c>
      <c r="R43" s="10" t="s">
        <v>32</v>
      </c>
      <c r="S43" s="10">
        <v>1</v>
      </c>
      <c r="T43" s="10">
        <v>13</v>
      </c>
      <c r="U43" s="10">
        <v>2</v>
      </c>
      <c r="V43" s="10">
        <f t="shared" si="2"/>
        <v>26</v>
      </c>
      <c r="W43" s="10">
        <v>1</v>
      </c>
      <c r="X43" s="10">
        <v>6</v>
      </c>
      <c r="Y43" s="16">
        <v>6</v>
      </c>
      <c r="Z43" s="10">
        <f t="shared" si="3"/>
        <v>156</v>
      </c>
      <c r="AA43" s="10" t="s">
        <v>33</v>
      </c>
      <c r="AB43" s="10"/>
      <c r="AC43" s="10"/>
    </row>
    <row r="44" spans="1:29">
      <c r="A44" s="9" t="s">
        <v>29</v>
      </c>
      <c r="B44" s="10">
        <v>1434893</v>
      </c>
      <c r="C44" s="10" t="s">
        <v>50</v>
      </c>
      <c r="D44" s="11">
        <v>45572</v>
      </c>
      <c r="E44" s="12" t="s">
        <v>35</v>
      </c>
      <c r="F44" s="12">
        <v>1</v>
      </c>
      <c r="G44" s="12">
        <v>1</v>
      </c>
      <c r="H44" s="12">
        <v>1</v>
      </c>
      <c r="I44" s="12">
        <v>1</v>
      </c>
      <c r="J44" s="12">
        <v>1</v>
      </c>
      <c r="K44" s="12">
        <v>1</v>
      </c>
      <c r="L44" s="12">
        <v>1</v>
      </c>
      <c r="M44" s="12">
        <v>1</v>
      </c>
      <c r="N44" s="12">
        <v>1</v>
      </c>
      <c r="O44" s="12">
        <v>1</v>
      </c>
      <c r="P44" s="12">
        <v>1</v>
      </c>
      <c r="Q44" s="10">
        <v>1</v>
      </c>
      <c r="R44" s="10" t="s">
        <v>32</v>
      </c>
      <c r="S44" s="10">
        <v>1</v>
      </c>
      <c r="T44" s="10">
        <v>13</v>
      </c>
      <c r="U44" s="10">
        <v>2</v>
      </c>
      <c r="V44" s="10">
        <f t="shared" ref="V44:V48" si="4">T44*U44</f>
        <v>26</v>
      </c>
      <c r="W44" s="10">
        <v>1</v>
      </c>
      <c r="X44" s="10">
        <v>5</v>
      </c>
      <c r="Y44" s="16">
        <v>5</v>
      </c>
      <c r="Z44" s="10">
        <f t="shared" ref="Z44:Z48" si="5">V44*Y44</f>
        <v>130</v>
      </c>
      <c r="AA44" s="10" t="s">
        <v>33</v>
      </c>
      <c r="AB44" s="10"/>
      <c r="AC44" s="10"/>
    </row>
    <row r="45" spans="1:29">
      <c r="A45" s="9" t="s">
        <v>29</v>
      </c>
      <c r="B45" s="10">
        <v>1434893</v>
      </c>
      <c r="C45" s="10" t="s">
        <v>50</v>
      </c>
      <c r="D45" s="11">
        <v>45572</v>
      </c>
      <c r="E45" s="12" t="s">
        <v>35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0">
        <v>1</v>
      </c>
      <c r="R45" s="10" t="s">
        <v>32</v>
      </c>
      <c r="S45" s="10">
        <v>1</v>
      </c>
      <c r="T45" s="10">
        <v>13</v>
      </c>
      <c r="U45" s="10">
        <v>1</v>
      </c>
      <c r="V45" s="10">
        <f t="shared" si="4"/>
        <v>13</v>
      </c>
      <c r="W45" s="10">
        <v>6</v>
      </c>
      <c r="X45" s="10">
        <v>6</v>
      </c>
      <c r="Y45" s="16">
        <v>1</v>
      </c>
      <c r="Z45" s="10">
        <f t="shared" si="5"/>
        <v>13</v>
      </c>
      <c r="AA45" s="9" t="s">
        <v>34</v>
      </c>
      <c r="AB45" s="10"/>
      <c r="AC45" s="10"/>
    </row>
    <row r="46" spans="1:29">
      <c r="A46" s="9" t="s">
        <v>29</v>
      </c>
      <c r="B46" s="10">
        <v>1434894</v>
      </c>
      <c r="C46" s="10" t="s">
        <v>51</v>
      </c>
      <c r="D46" s="11">
        <v>45572</v>
      </c>
      <c r="E46" s="12" t="s">
        <v>31</v>
      </c>
      <c r="F46" s="12">
        <v>1</v>
      </c>
      <c r="G46" s="12">
        <v>1</v>
      </c>
      <c r="H46" s="12">
        <v>1</v>
      </c>
      <c r="I46" s="12">
        <v>1</v>
      </c>
      <c r="J46" s="12">
        <v>1</v>
      </c>
      <c r="K46" s="12">
        <v>1</v>
      </c>
      <c r="L46" s="12">
        <v>1</v>
      </c>
      <c r="M46" s="12">
        <v>1</v>
      </c>
      <c r="N46" s="12">
        <v>1</v>
      </c>
      <c r="O46" s="12">
        <v>1</v>
      </c>
      <c r="P46" s="12">
        <v>1</v>
      </c>
      <c r="Q46" s="10">
        <v>1</v>
      </c>
      <c r="R46" s="10" t="s">
        <v>32</v>
      </c>
      <c r="S46" s="10">
        <v>1</v>
      </c>
      <c r="T46" s="10">
        <v>13</v>
      </c>
      <c r="U46" s="10">
        <v>2</v>
      </c>
      <c r="V46" s="10">
        <f t="shared" si="4"/>
        <v>26</v>
      </c>
      <c r="W46" s="10">
        <v>1</v>
      </c>
      <c r="X46" s="10">
        <v>6</v>
      </c>
      <c r="Y46" s="16">
        <v>6</v>
      </c>
      <c r="Z46" s="10">
        <f t="shared" si="5"/>
        <v>156</v>
      </c>
      <c r="AA46" s="10" t="s">
        <v>33</v>
      </c>
      <c r="AB46" s="10"/>
      <c r="AC46" s="10"/>
    </row>
    <row r="47" spans="1:29">
      <c r="A47" s="9" t="s">
        <v>29</v>
      </c>
      <c r="B47" s="10">
        <v>1434894</v>
      </c>
      <c r="C47" s="10" t="s">
        <v>51</v>
      </c>
      <c r="D47" s="11">
        <v>45572</v>
      </c>
      <c r="E47" s="12" t="s">
        <v>35</v>
      </c>
      <c r="F47" s="12">
        <v>1</v>
      </c>
      <c r="G47" s="12">
        <v>1</v>
      </c>
      <c r="H47" s="12">
        <v>1</v>
      </c>
      <c r="I47" s="12">
        <v>1</v>
      </c>
      <c r="J47" s="12">
        <v>1</v>
      </c>
      <c r="K47" s="12">
        <v>1</v>
      </c>
      <c r="L47" s="12">
        <v>1</v>
      </c>
      <c r="M47" s="12">
        <v>1</v>
      </c>
      <c r="N47" s="12">
        <v>1</v>
      </c>
      <c r="O47" s="12">
        <v>1</v>
      </c>
      <c r="P47" s="12">
        <v>1</v>
      </c>
      <c r="Q47" s="10">
        <v>1</v>
      </c>
      <c r="R47" s="10" t="s">
        <v>32</v>
      </c>
      <c r="S47" s="10">
        <v>1</v>
      </c>
      <c r="T47" s="10">
        <v>13</v>
      </c>
      <c r="U47" s="10">
        <v>2</v>
      </c>
      <c r="V47" s="10">
        <f t="shared" si="4"/>
        <v>26</v>
      </c>
      <c r="W47" s="10">
        <v>1</v>
      </c>
      <c r="X47" s="10">
        <v>5</v>
      </c>
      <c r="Y47" s="16">
        <v>5</v>
      </c>
      <c r="Z47" s="10">
        <f t="shared" si="5"/>
        <v>130</v>
      </c>
      <c r="AA47" s="10" t="s">
        <v>33</v>
      </c>
      <c r="AB47" s="10"/>
      <c r="AC47" s="10"/>
    </row>
    <row r="48" spans="1:29">
      <c r="A48" s="9" t="s">
        <v>29</v>
      </c>
      <c r="B48" s="10">
        <v>1434894</v>
      </c>
      <c r="C48" s="10" t="s">
        <v>51</v>
      </c>
      <c r="D48" s="11">
        <v>45572</v>
      </c>
      <c r="E48" s="12" t="s">
        <v>35</v>
      </c>
      <c r="F48" s="12">
        <v>1</v>
      </c>
      <c r="G48" s="12">
        <v>1</v>
      </c>
      <c r="H48" s="12">
        <v>1</v>
      </c>
      <c r="I48" s="12">
        <v>1</v>
      </c>
      <c r="J48" s="12">
        <v>1</v>
      </c>
      <c r="K48" s="12">
        <v>1</v>
      </c>
      <c r="L48" s="12">
        <v>1</v>
      </c>
      <c r="M48" s="12">
        <v>1</v>
      </c>
      <c r="N48" s="12">
        <v>1</v>
      </c>
      <c r="O48" s="12">
        <v>1</v>
      </c>
      <c r="P48" s="12">
        <v>1</v>
      </c>
      <c r="Q48" s="10">
        <v>1</v>
      </c>
      <c r="R48" s="10" t="s">
        <v>32</v>
      </c>
      <c r="S48" s="10">
        <v>1</v>
      </c>
      <c r="T48" s="10">
        <v>13</v>
      </c>
      <c r="U48" s="10">
        <v>1</v>
      </c>
      <c r="V48" s="10">
        <f t="shared" si="4"/>
        <v>13</v>
      </c>
      <c r="W48" s="10">
        <v>6</v>
      </c>
      <c r="X48" s="10">
        <v>6</v>
      </c>
      <c r="Y48" s="16">
        <v>1</v>
      </c>
      <c r="Z48" s="10">
        <f t="shared" si="5"/>
        <v>13</v>
      </c>
      <c r="AA48" s="9" t="s">
        <v>34</v>
      </c>
      <c r="AB48" s="10"/>
      <c r="AC48" s="10"/>
    </row>
  </sheetData>
  <mergeCells count="1">
    <mergeCell ref="A1:AC1"/>
  </mergeCells>
  <pageMargins left="0.156944444444444" right="0.156944444444444" top="0.393055555555556" bottom="0.314583333333333" header="0.236111111111111" footer="0.0388888888888889"/>
  <pageSetup paperSize="9" scale="59" fitToHeight="2" orientation="landscape" horizontalDpi="600"/>
  <headerFooter/>
  <rowBreaks count="2" manualBreakCount="2">
    <brk id="39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平常心A</cp:lastModifiedBy>
  <dcterms:created xsi:type="dcterms:W3CDTF">2024-09-21T01:23:00Z</dcterms:created>
  <dcterms:modified xsi:type="dcterms:W3CDTF">2024-09-25T07:49:43Z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417A89A2A2E04AC989EBC9000E2DED18_11</vt:lpwstr>
  </property>
  <property fmtid="{D5CDD505-2E9C-101B-9397-08002B2CF9AE}" pid="3" name="KSOProductBuildVer">
    <vt:lpwstr>2052-12.1.0.17857</vt:lpwstr>
  </property>
</Properties>
</file>